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FR1 TT\"/>
    </mc:Choice>
  </mc:AlternateContent>
  <xr:revisionPtr revIDLastSave="0" documentId="13_ncr:1_{FF38732E-3A67-45B1-84A6-40E98179E8F1}" xr6:coauthVersionLast="36" xr6:coauthVersionMax="36" xr10:uidLastSave="{00000000-0000-0000-0000-000000000000}"/>
  <bookViews>
    <workbookView xWindow="28800" yWindow="5415" windowWidth="20370" windowHeight="5385" tabRatio="846" activeTab="2" xr2:uid="{00000000-000D-0000-FFFF-FFFF00000000}"/>
  </bookViews>
  <sheets>
    <sheet name="Template" sheetId="2" r:id="rId1"/>
    <sheet name="4.5.7.1-1" sheetId="9" r:id="rId2"/>
    <sheet name="4.5.7.1-3" sheetId="12" r:id="rId3"/>
  </sheets>
  <calcPr calcId="191029"/>
</workbook>
</file>

<file path=xl/calcChain.xml><?xml version="1.0" encoding="utf-8"?>
<calcChain xmlns="http://schemas.openxmlformats.org/spreadsheetml/2006/main">
  <c r="G71" i="12" l="1"/>
  <c r="G75" i="12" l="1"/>
  <c r="H62" i="12"/>
  <c r="H61" i="12"/>
  <c r="H60" i="12"/>
  <c r="E56" i="12"/>
  <c r="D56" i="12"/>
  <c r="E54" i="12"/>
  <c r="D53" i="12"/>
  <c r="D40" i="12"/>
  <c r="E36" i="12"/>
  <c r="F36" i="12" s="1"/>
  <c r="F72" i="12" s="1"/>
  <c r="D36" i="12"/>
  <c r="E32" i="12"/>
  <c r="D32" i="12"/>
  <c r="F32" i="12" s="1"/>
  <c r="F68" i="12" s="1"/>
  <c r="D15" i="12"/>
  <c r="E6" i="12"/>
  <c r="E5" i="12"/>
  <c r="E4" i="12"/>
  <c r="E17" i="12" s="1"/>
  <c r="E73" i="9"/>
  <c r="E71" i="9"/>
  <c r="E72" i="9"/>
  <c r="G75" i="9"/>
  <c r="D18" i="12" l="1"/>
  <c r="E15" i="12"/>
  <c r="E39" i="12" s="1"/>
  <c r="E40" i="12" s="1"/>
  <c r="F40" i="12" s="1"/>
  <c r="F76" i="12" s="1"/>
  <c r="E59" i="12"/>
  <c r="E16" i="12"/>
  <c r="D59" i="12"/>
  <c r="E61" i="12"/>
  <c r="E72" i="12" s="1"/>
  <c r="G71" i="9"/>
  <c r="D62" i="12" l="1"/>
  <c r="D76" i="12" s="1"/>
  <c r="D77" i="12" s="1"/>
  <c r="E73" i="12"/>
  <c r="E71" i="12"/>
  <c r="E60" i="12"/>
  <c r="E68" i="12" s="1"/>
  <c r="D75" i="12" l="1"/>
  <c r="E67" i="12"/>
  <c r="E69" i="12"/>
  <c r="E5" i="9" l="1"/>
  <c r="E6" i="9"/>
  <c r="E4" i="9"/>
  <c r="D32" i="9"/>
  <c r="D40" i="9"/>
  <c r="H62" i="9"/>
  <c r="H61" i="9"/>
  <c r="H60" i="9"/>
  <c r="E54" i="9"/>
  <c r="E56" i="9" s="1"/>
  <c r="D53" i="9"/>
  <c r="D56" i="9" s="1"/>
  <c r="E36" i="9"/>
  <c r="D36" i="9"/>
  <c r="E32" i="9"/>
  <c r="D15" i="9"/>
  <c r="F36" i="9" l="1"/>
  <c r="F72" i="9" s="1"/>
  <c r="F32" i="9"/>
  <c r="F68" i="9" s="1"/>
  <c r="E61" i="9"/>
  <c r="E15" i="9"/>
  <c r="D18" i="9" s="1"/>
  <c r="E17" i="9"/>
  <c r="D59" i="9"/>
  <c r="E59" i="9"/>
  <c r="E39" i="9" l="1"/>
  <c r="E40" i="9" s="1"/>
  <c r="F40" i="9" s="1"/>
  <c r="E16" i="9"/>
  <c r="E60" i="9"/>
  <c r="E68" i="9" s="1"/>
  <c r="D62" i="9"/>
  <c r="D76" i="9" s="1"/>
  <c r="F76" i="9" l="1"/>
  <c r="E69" i="9"/>
  <c r="E67" i="9"/>
  <c r="D77" i="9" l="1"/>
  <c r="D75" i="9"/>
</calcChain>
</file>

<file path=xl/sharedStrings.xml><?xml version="1.0" encoding="utf-8"?>
<sst xmlns="http://schemas.openxmlformats.org/spreadsheetml/2006/main" count="303" uniqueCount="91">
  <si>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</si>
  <si>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</si>
  <si>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</si>
  <si>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</si>
  <si>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</si>
  <si>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</si>
  <si>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</si>
  <si>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</si>
  <si>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</si>
  <si>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</si>
  <si>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</si>
  <si>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</si>
  <si>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</si>
  <si>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</si>
  <si>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</si>
  <si>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</si>
  <si>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</si>
  <si>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</si>
  <si>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</si>
  <si>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</si>
  <si>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</si>
  <si>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</si>
  <si>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</si>
  <si>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</si>
  <si>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</si>
  <si>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</si>
  <si>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</si>
  <si>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</si>
  <si>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</si>
  <si>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</si>
  <si>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</si>
  <si>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</si>
  <si>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</si>
  <si>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</si>
  <si>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</si>
  <si>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</si>
  <si>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</si>
  <si>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</si>
  <si>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</si>
  <si>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Template</t>
  </si>
  <si>
    <t>For calculating sensitivity factors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</si>
  <si>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</si>
  <si>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</si>
  <si>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</si>
  <si>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</si>
  <si>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</si>
  <si>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</si>
  <si>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</si>
  <si>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</si>
  <si>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</si>
  <si>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</si>
  <si>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</si>
  <si>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</si>
  <si>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</si>
  <si>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</si>
  <si>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From TS 38.133 Table A.4.7.2.2-1</t>
  </si>
  <si>
    <t>SSB Es/Iot, nominal</t>
  </si>
  <si>
    <t>For SSB Es/Iot range check</t>
  </si>
  <si>
    <t>SSB Es/Iot to be within range</t>
  </si>
  <si>
    <t>AWGN</t>
  </si>
  <si>
    <t xml:space="preserve"> SSB Es/Iot sensitivity factor</t>
  </si>
  <si>
    <t xml:space="preserve"> SSB Es/Iot effect</t>
  </si>
  <si>
    <t xml:space="preserve"> SSB Es/Iot minimum</t>
  </si>
  <si>
    <t xml:space="preserve"> SSB Es/Iot nominal</t>
  </si>
  <si>
    <t xml:space="preserve"> SSB Es/Iot maximum</t>
  </si>
  <si>
    <t>v16.5.0</t>
  </si>
  <si>
    <t>NR Cell</t>
  </si>
  <si>
    <t>36.133</t>
  </si>
  <si>
    <t>v16.7.0</t>
  </si>
  <si>
    <t>Ref: TS 38.133 clause A.4.7.5.1.2</t>
  </si>
  <si>
    <t>Noc level uncertainty over corresponding PRBs</t>
  </si>
  <si>
    <t>Es/Noc uncertainty over corresponding PRBs</t>
  </si>
  <si>
    <t>NR Io sensitivity factor</t>
  </si>
  <si>
    <t>NR Io effect</t>
  </si>
  <si>
    <t>NR Io minimum</t>
  </si>
  <si>
    <t>NR Io nominal</t>
  </si>
  <si>
    <t>NR Io maximum</t>
  </si>
  <si>
    <t>Es/Noc for the NR Cell increased by 0.8 dB to meet the Es/Iot minimum requirement</t>
  </si>
  <si>
    <t>SSB_RP , nominal</t>
  </si>
  <si>
    <t>SSB_RP sensitivity factor</t>
  </si>
  <si>
    <t>SSB_RP effect</t>
  </si>
  <si>
    <t>SSB_RP power to be within range</t>
  </si>
  <si>
    <t>SSB_RP minimum</t>
  </si>
  <si>
    <t>SSB_RP nominal</t>
  </si>
  <si>
    <t>SSB_RP maximum</t>
  </si>
  <si>
    <t>From TS 38.133 Table A.4.5.7.1.2-2</t>
  </si>
  <si>
    <t>For SSB_RP level range check</t>
  </si>
  <si>
    <t>38.133 Table 10.1.4.1.1-1</t>
  </si>
  <si>
    <t>38.133 Table B.1.2-1</t>
  </si>
  <si>
    <t>4.5.7.1</t>
  </si>
  <si>
    <t>Template is for 1 NR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</si>
</sst>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1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8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0" fontId="0" fillId="0" borderId="6" xfId="0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5" fillId="7" borderId="10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4" fillId="7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4" fillId="0" borderId="10" xfId="0" applyFont="1" applyBorder="1"/>
    <xf numFmtId="0" fontId="4" fillId="3" borderId="10" xfId="0" applyFont="1" applyFill="1" applyBorder="1"/>
    <xf numFmtId="0" fontId="4" fillId="0" borderId="10" xfId="0" applyFont="1" applyFill="1" applyBorder="1"/>
    <xf numFmtId="0" fontId="5" fillId="0" borderId="11" xfId="0" applyFont="1" applyBorder="1"/>
  </cellXfs>
  <cellStyles count="2">
    <cellStyle name="Normal" xfId="0" builtinId="0"/>
    <cellStyle name="常规 2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workbookViewId="0">
      <selection activeCell="B43" sqref="B4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5" customWidth="1"/>
    <col min="5" max="5" width="12" style="55" customWidth="1"/>
    <col min="6" max="6" width="10.42578125" style="171" customWidth="1"/>
    <col min="7" max="7" width="11.42578125" style="27" customWidth="1"/>
    <col min="8" max="8" width="9.7109375" customWidth="1"/>
    <col min="9" max="9" width="32.7109375" style="20" customWidth="1"/>
  </cols>
  <sheetData>
    <row r="1" spans="1:9">
      <c r="A1" s="35" t="s">
        <v>37</v>
      </c>
    </row>
    <row r="3" spans="1:9">
      <c r="A3" s="35" t="s">
        <v>39</v>
      </c>
      <c r="B3" t="s">
        <v>90</v>
      </c>
    </row>
    <row r="4" spans="1:9">
      <c r="A4" s="35"/>
      <c r="G4"/>
      <c r="I4"/>
    </row>
    <row r="5" spans="1:9">
      <c r="A5" s="35"/>
      <c r="G5"/>
      <c r="I5"/>
    </row>
    <row r="6" spans="1:9">
      <c r="C6" s="35" t="s">
        <v>27</v>
      </c>
      <c r="D6" s="175">
        <v>38.133000000000003</v>
      </c>
      <c r="E6" s="175">
        <v>38.533000000000001</v>
      </c>
      <c r="F6" s="175" t="s">
        <v>67</v>
      </c>
      <c r="G6" s="35" t="s">
        <v>28</v>
      </c>
      <c r="I6"/>
    </row>
    <row r="7" spans="1:9">
      <c r="A7" s="35" t="s">
        <v>26</v>
      </c>
      <c r="B7" t="s">
        <v>41</v>
      </c>
      <c r="C7" t="s">
        <v>89</v>
      </c>
      <c r="D7" s="55" t="s">
        <v>65</v>
      </c>
      <c r="E7" s="134" t="s">
        <v>65</v>
      </c>
      <c r="F7" s="134" t="s">
        <v>68</v>
      </c>
      <c r="G7" t="s">
        <v>42</v>
      </c>
      <c r="I7"/>
    </row>
    <row r="8" spans="1:9">
      <c r="C8" s="135"/>
      <c r="E8" s="134"/>
      <c r="F8" s="134"/>
      <c r="G8"/>
      <c r="I8"/>
    </row>
    <row r="9" spans="1:9">
      <c r="D9" s="131"/>
      <c r="E9" s="131"/>
      <c r="F9" s="131"/>
      <c r="G9" s="37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8"/>
  <sheetViews>
    <sheetView topLeftCell="A40" zoomScale="80" zoomScaleNormal="80" workbookViewId="0">
      <selection activeCell="Q60" sqref="Q60"/>
    </sheetView>
  </sheetViews>
  <sheetFormatPr defaultRowHeight="12.75"/>
  <cols>
    <col min="1" max="1" width="35.7109375" customWidth="1"/>
    <col min="2" max="3" width="11.7109375" customWidth="1"/>
    <col min="4" max="4" width="11.5703125" customWidth="1"/>
    <col min="5" max="5" width="12.42578125" customWidth="1"/>
    <col min="6" max="6" width="14.28515625" customWidth="1"/>
    <col min="7" max="7" width="16.5703125" customWidth="1"/>
    <col min="8" max="8" width="40.7109375" style="20" customWidth="1"/>
  </cols>
  <sheetData>
    <row r="1" spans="1:8" ht="13.5" thickBot="1"/>
    <row r="2" spans="1:8">
      <c r="A2" s="1" t="s">
        <v>16</v>
      </c>
      <c r="B2" s="38"/>
      <c r="C2" s="145" t="s">
        <v>47</v>
      </c>
      <c r="D2" s="166" t="s">
        <v>59</v>
      </c>
      <c r="E2" s="176" t="s">
        <v>66</v>
      </c>
      <c r="F2" s="26"/>
      <c r="G2" s="51"/>
      <c r="H2" s="18" t="s">
        <v>0</v>
      </c>
    </row>
    <row r="3" spans="1:8">
      <c r="A3" s="2"/>
      <c r="B3" s="46" t="s">
        <v>1</v>
      </c>
      <c r="C3" s="142"/>
      <c r="D3" s="39" t="s">
        <v>30</v>
      </c>
      <c r="E3" s="177" t="s">
        <v>30</v>
      </c>
      <c r="F3" s="3"/>
      <c r="G3" s="40"/>
      <c r="H3" s="19"/>
    </row>
    <row r="4" spans="1:8" ht="12.75" customHeight="1">
      <c r="A4" s="137" t="s">
        <v>43</v>
      </c>
      <c r="B4" s="138" t="s">
        <v>44</v>
      </c>
      <c r="C4" s="143"/>
      <c r="D4" s="162">
        <v>15</v>
      </c>
      <c r="E4" s="178">
        <f t="shared" ref="E4:E6" si="0">$D4</f>
        <v>15</v>
      </c>
      <c r="F4" s="3"/>
      <c r="G4" s="40"/>
      <c r="H4" s="139" t="s">
        <v>85</v>
      </c>
    </row>
    <row r="5" spans="1:8" ht="12.75" customHeight="1">
      <c r="A5" s="137" t="s">
        <v>45</v>
      </c>
      <c r="B5" s="138" t="s">
        <v>46</v>
      </c>
      <c r="C5" s="143"/>
      <c r="D5" s="162">
        <v>10</v>
      </c>
      <c r="E5" s="178">
        <f t="shared" si="0"/>
        <v>10</v>
      </c>
      <c r="F5" s="3"/>
      <c r="G5" s="40"/>
      <c r="H5" s="139" t="s">
        <v>55</v>
      </c>
    </row>
    <row r="6" spans="1:8" ht="12.75" customHeight="1">
      <c r="A6" s="137" t="s">
        <v>52</v>
      </c>
      <c r="B6" s="138"/>
      <c r="C6" s="143"/>
      <c r="D6" s="162">
        <v>52</v>
      </c>
      <c r="E6" s="178">
        <f t="shared" si="0"/>
        <v>52</v>
      </c>
      <c r="F6" s="3"/>
      <c r="G6" s="40"/>
      <c r="H6" s="139" t="s">
        <v>53</v>
      </c>
    </row>
    <row r="7" spans="1:8">
      <c r="A7" s="4" t="s">
        <v>31</v>
      </c>
      <c r="B7" s="42" t="s">
        <v>2</v>
      </c>
      <c r="C7" s="5"/>
      <c r="D7" s="136">
        <v>-85</v>
      </c>
      <c r="E7" s="179"/>
      <c r="F7" s="5"/>
      <c r="G7" s="42"/>
      <c r="H7" s="139" t="s">
        <v>85</v>
      </c>
    </row>
    <row r="8" spans="1:8">
      <c r="A8" s="4" t="s">
        <v>3</v>
      </c>
      <c r="B8" s="42" t="s">
        <v>4</v>
      </c>
      <c r="C8" s="5"/>
      <c r="D8" s="41"/>
      <c r="E8" s="180">
        <v>0</v>
      </c>
      <c r="F8" s="6"/>
      <c r="G8" s="50"/>
      <c r="H8" s="139" t="s">
        <v>85</v>
      </c>
    </row>
    <row r="9" spans="1:8">
      <c r="A9" s="4"/>
      <c r="B9" s="42"/>
      <c r="C9" s="5"/>
      <c r="D9" s="41"/>
      <c r="E9" s="181"/>
      <c r="F9" s="6"/>
      <c r="G9" s="50"/>
      <c r="H9" s="21"/>
    </row>
    <row r="10" spans="1:8" ht="13.5" thickBot="1">
      <c r="A10" s="148" t="s">
        <v>69</v>
      </c>
      <c r="B10" s="147"/>
      <c r="C10" s="146"/>
      <c r="D10" s="14"/>
      <c r="E10" s="182"/>
      <c r="F10" s="15"/>
      <c r="G10" s="57"/>
      <c r="H10" s="22"/>
    </row>
    <row r="11" spans="1:8">
      <c r="A11" s="36"/>
      <c r="B11" s="12"/>
      <c r="C11" s="5"/>
      <c r="D11" s="5"/>
      <c r="E11" s="11"/>
      <c r="F11" s="6"/>
      <c r="G11" s="6"/>
      <c r="H11" s="23"/>
    </row>
    <row r="12" spans="1:8" ht="13.5" thickBot="1">
      <c r="A12" s="16"/>
      <c r="B12" s="5"/>
      <c r="C12" s="5"/>
      <c r="D12" s="14"/>
      <c r="E12" s="11"/>
      <c r="F12" s="6"/>
      <c r="G12" s="6"/>
      <c r="H12" s="23"/>
    </row>
    <row r="13" spans="1:8">
      <c r="A13" s="1" t="s">
        <v>14</v>
      </c>
      <c r="B13" s="133"/>
      <c r="C13" s="12"/>
      <c r="D13" s="166" t="s">
        <v>59</v>
      </c>
      <c r="E13" s="176" t="s">
        <v>66</v>
      </c>
      <c r="F13" s="13"/>
      <c r="G13" s="49"/>
      <c r="H13" s="28"/>
    </row>
    <row r="14" spans="1:8">
      <c r="A14" s="48"/>
      <c r="B14" s="42"/>
      <c r="C14" s="5"/>
      <c r="D14" s="39" t="s">
        <v>30</v>
      </c>
      <c r="E14" s="177" t="s">
        <v>30</v>
      </c>
      <c r="F14" s="6"/>
      <c r="G14" s="50"/>
      <c r="H14" s="21"/>
    </row>
    <row r="15" spans="1:8">
      <c r="A15" s="4" t="s">
        <v>6</v>
      </c>
      <c r="B15" s="42" t="s">
        <v>50</v>
      </c>
      <c r="C15" s="5"/>
      <c r="D15" s="45">
        <f>(10^12)*(10^-3)*10^(D7/10)*D4/15</f>
        <v>3.1622776601683777</v>
      </c>
      <c r="E15" s="183">
        <f>(10^12)*(10^-3)*10^((D7+E8)/10)*E4/15</f>
        <v>3.1622776601683777</v>
      </c>
      <c r="F15" s="8"/>
      <c r="G15" s="43"/>
      <c r="H15" s="124" t="s">
        <v>40</v>
      </c>
    </row>
    <row r="16" spans="1:8">
      <c r="A16" s="29" t="s">
        <v>56</v>
      </c>
      <c r="B16" s="42" t="s">
        <v>4</v>
      </c>
      <c r="C16" s="5"/>
      <c r="D16" s="41" t="s">
        <v>7</v>
      </c>
      <c r="E16" s="184">
        <f>10*LOG(E15/(D15))</f>
        <v>0</v>
      </c>
      <c r="F16" s="9"/>
      <c r="G16" s="58"/>
      <c r="H16" s="21" t="s">
        <v>57</v>
      </c>
    </row>
    <row r="17" spans="1:8">
      <c r="A17" s="161" t="s">
        <v>78</v>
      </c>
      <c r="B17" s="42" t="s">
        <v>49</v>
      </c>
      <c r="C17" s="5"/>
      <c r="D17" s="41" t="s">
        <v>7</v>
      </c>
      <c r="E17" s="184">
        <f>D7+E8+10*LOG(E4/15)</f>
        <v>-85</v>
      </c>
      <c r="F17" s="7"/>
      <c r="G17" s="59"/>
      <c r="H17" s="21" t="s">
        <v>86</v>
      </c>
    </row>
    <row r="18" spans="1:8" ht="13.5" thickBot="1">
      <c r="A18" s="31" t="s">
        <v>32</v>
      </c>
      <c r="B18" s="47" t="s">
        <v>51</v>
      </c>
      <c r="C18" s="14"/>
      <c r="D18" s="56">
        <f>10*LOG((D15+E15)*10^-9)+10*LOG(D6*12)</f>
        <v>-54.037854146535949</v>
      </c>
      <c r="E18" s="185" t="s">
        <v>7</v>
      </c>
      <c r="F18" s="14"/>
      <c r="G18" s="47"/>
      <c r="H18" s="24" t="s">
        <v>33</v>
      </c>
    </row>
    <row r="19" spans="1:8">
      <c r="A19" s="16"/>
      <c r="B19" s="5"/>
      <c r="C19" s="5"/>
      <c r="D19" s="5"/>
      <c r="E19" s="33"/>
      <c r="F19" s="5"/>
      <c r="G19" s="5"/>
      <c r="H19" s="17"/>
    </row>
    <row r="20" spans="1:8" ht="13.5" thickBot="1">
      <c r="B20" s="5"/>
      <c r="C20" s="5"/>
      <c r="D20" s="5"/>
      <c r="E20" s="10"/>
      <c r="F20" s="5"/>
      <c r="G20" s="5"/>
      <c r="H20" s="17"/>
    </row>
    <row r="21" spans="1:8" s="60" customFormat="1">
      <c r="A21" s="1" t="s">
        <v>15</v>
      </c>
      <c r="B21" s="63"/>
      <c r="C21" s="64"/>
      <c r="D21" s="166" t="s">
        <v>59</v>
      </c>
      <c r="E21" s="176" t="s">
        <v>66</v>
      </c>
      <c r="F21" s="65"/>
      <c r="G21" s="87"/>
      <c r="H21" s="88" t="s">
        <v>0</v>
      </c>
    </row>
    <row r="22" spans="1:8" s="60" customFormat="1">
      <c r="A22" s="2"/>
      <c r="B22" s="59"/>
      <c r="C22" s="7"/>
      <c r="D22" s="39" t="s">
        <v>30</v>
      </c>
      <c r="E22" s="177" t="s">
        <v>30</v>
      </c>
      <c r="F22" s="89"/>
      <c r="G22" s="91"/>
      <c r="H22" s="92"/>
    </row>
    <row r="23" spans="1:8" s="60" customFormat="1">
      <c r="A23" s="93" t="s">
        <v>34</v>
      </c>
      <c r="B23" s="94" t="s">
        <v>9</v>
      </c>
      <c r="C23" s="144"/>
      <c r="D23" s="140">
        <v>1.5</v>
      </c>
      <c r="E23" s="150"/>
      <c r="F23" s="89"/>
      <c r="G23" s="91"/>
      <c r="H23" s="92"/>
    </row>
    <row r="24" spans="1:8" s="60" customFormat="1">
      <c r="A24" s="160" t="s">
        <v>70</v>
      </c>
      <c r="B24" s="94" t="s">
        <v>9</v>
      </c>
      <c r="C24" s="144"/>
      <c r="D24" s="140">
        <v>1.5</v>
      </c>
      <c r="E24" s="150"/>
      <c r="F24" s="89"/>
      <c r="G24" s="91"/>
      <c r="H24" s="92"/>
    </row>
    <row r="25" spans="1:8" s="60" customFormat="1">
      <c r="A25" s="93" t="s">
        <v>35</v>
      </c>
      <c r="B25" s="94" t="s">
        <v>9</v>
      </c>
      <c r="C25" s="144"/>
      <c r="D25" s="95"/>
      <c r="E25" s="186">
        <v>0.3</v>
      </c>
      <c r="F25" s="89"/>
      <c r="G25" s="91"/>
      <c r="H25" s="92"/>
    </row>
    <row r="26" spans="1:8" s="60" customFormat="1" ht="13.5" thickBot="1">
      <c r="A26" s="160" t="s">
        <v>71</v>
      </c>
      <c r="B26" s="94" t="s">
        <v>9</v>
      </c>
      <c r="C26" s="144"/>
      <c r="D26" s="95"/>
      <c r="E26" s="187">
        <v>0.8</v>
      </c>
      <c r="F26" s="89"/>
      <c r="G26" s="91"/>
      <c r="H26" s="92"/>
    </row>
    <row r="27" spans="1:8" s="60" customFormat="1">
      <c r="A27" s="68"/>
      <c r="B27" s="69"/>
      <c r="C27" s="69"/>
      <c r="D27" s="70"/>
      <c r="E27" s="70"/>
      <c r="F27" s="70"/>
      <c r="G27" s="70"/>
      <c r="H27" s="71"/>
    </row>
    <row r="28" spans="1:8" s="60" customFormat="1" ht="13.5" thickBot="1">
      <c r="B28" s="72"/>
      <c r="C28" s="72"/>
      <c r="D28" s="72"/>
      <c r="E28" s="72"/>
      <c r="F28" s="73"/>
      <c r="G28" s="73"/>
      <c r="H28" s="74"/>
    </row>
    <row r="29" spans="1:8" s="60" customFormat="1">
      <c r="A29" s="1" t="s">
        <v>17</v>
      </c>
      <c r="B29" s="63"/>
      <c r="C29" s="149"/>
      <c r="D29" s="166" t="s">
        <v>59</v>
      </c>
      <c r="E29" s="176" t="s">
        <v>66</v>
      </c>
      <c r="F29" s="176" t="s">
        <v>29</v>
      </c>
      <c r="G29" s="188"/>
      <c r="H29" s="18" t="s">
        <v>0</v>
      </c>
    </row>
    <row r="30" spans="1:8" s="60" customFormat="1">
      <c r="A30" s="48"/>
      <c r="B30" s="59"/>
      <c r="C30" s="150"/>
      <c r="D30" s="39" t="s">
        <v>30</v>
      </c>
      <c r="E30" s="177" t="s">
        <v>30</v>
      </c>
      <c r="F30" s="177" t="s">
        <v>30</v>
      </c>
      <c r="G30" s="59"/>
      <c r="H30" s="19"/>
    </row>
    <row r="31" spans="1:8" s="60" customFormat="1">
      <c r="A31" s="128" t="s">
        <v>60</v>
      </c>
      <c r="B31" s="107" t="s">
        <v>8</v>
      </c>
      <c r="C31" s="151"/>
      <c r="D31" s="97">
        <v>0</v>
      </c>
      <c r="E31" s="189">
        <v>1</v>
      </c>
      <c r="F31" s="189"/>
      <c r="G31" s="100"/>
      <c r="H31" s="109" t="s">
        <v>21</v>
      </c>
    </row>
    <row r="32" spans="1:8" s="60" customFormat="1">
      <c r="A32" s="129" t="s">
        <v>61</v>
      </c>
      <c r="B32" s="107" t="s">
        <v>4</v>
      </c>
      <c r="C32" s="151"/>
      <c r="D32" s="165">
        <f>D24*D31</f>
        <v>0</v>
      </c>
      <c r="E32" s="195">
        <f>E26*E31</f>
        <v>0.8</v>
      </c>
      <c r="F32" s="190">
        <f>SQRT(SUMSQ(D32,E32))</f>
        <v>0.8</v>
      </c>
      <c r="G32" s="101"/>
      <c r="H32" s="110" t="s">
        <v>58</v>
      </c>
    </row>
    <row r="33" spans="1:8" s="60" customFormat="1">
      <c r="A33" s="102"/>
      <c r="B33" s="91"/>
      <c r="C33" s="152"/>
      <c r="D33" s="103"/>
      <c r="E33" s="192"/>
      <c r="F33" s="191"/>
      <c r="G33" s="105"/>
      <c r="H33" s="110"/>
    </row>
    <row r="34" spans="1:8" s="60" customFormat="1">
      <c r="A34" s="93"/>
      <c r="B34" s="91"/>
      <c r="C34" s="152"/>
      <c r="D34" s="103"/>
      <c r="E34" s="192"/>
      <c r="F34" s="177"/>
      <c r="G34" s="104"/>
      <c r="H34" s="110"/>
    </row>
    <row r="35" spans="1:8" s="60" customFormat="1">
      <c r="A35" s="128" t="s">
        <v>79</v>
      </c>
      <c r="B35" s="107" t="s">
        <v>8</v>
      </c>
      <c r="C35" s="151"/>
      <c r="D35" s="97">
        <v>1</v>
      </c>
      <c r="E35" s="189">
        <v>1</v>
      </c>
      <c r="F35" s="189"/>
      <c r="G35" s="100"/>
      <c r="H35" s="109" t="s">
        <v>22</v>
      </c>
    </row>
    <row r="36" spans="1:8" s="60" customFormat="1">
      <c r="A36" s="129" t="s">
        <v>80</v>
      </c>
      <c r="B36" s="107" t="s">
        <v>4</v>
      </c>
      <c r="C36" s="151"/>
      <c r="D36" s="97">
        <f>D$24*D35</f>
        <v>1.5</v>
      </c>
      <c r="E36" s="195">
        <f>E$26*E35</f>
        <v>0.8</v>
      </c>
      <c r="F36" s="190">
        <f t="shared" ref="F36" si="1">SQRT(SUMSQ(D36,E36))</f>
        <v>1.7</v>
      </c>
      <c r="G36" s="101"/>
      <c r="H36" s="141" t="s">
        <v>81</v>
      </c>
    </row>
    <row r="37" spans="1:8" s="60" customFormat="1">
      <c r="A37" s="102"/>
      <c r="B37" s="91"/>
      <c r="C37" s="152"/>
      <c r="D37" s="103"/>
      <c r="E37" s="192"/>
      <c r="F37" s="191"/>
      <c r="G37" s="105"/>
      <c r="H37" s="110"/>
    </row>
    <row r="38" spans="1:8" s="60" customFormat="1">
      <c r="A38" s="130"/>
      <c r="B38" s="77"/>
      <c r="C38" s="153"/>
      <c r="D38" s="67"/>
      <c r="E38" s="153"/>
      <c r="F38" s="177"/>
      <c r="G38" s="77"/>
      <c r="H38" s="106"/>
    </row>
    <row r="39" spans="1:8" s="60" customFormat="1">
      <c r="A39" s="128" t="s">
        <v>72</v>
      </c>
      <c r="B39" s="107" t="s">
        <v>8</v>
      </c>
      <c r="C39" s="151"/>
      <c r="D39" s="97">
        <v>1</v>
      </c>
      <c r="E39" s="189">
        <f>E15/(D15+E15)</f>
        <v>0.5</v>
      </c>
      <c r="F39" s="189"/>
      <c r="G39" s="100"/>
      <c r="H39" s="109" t="s">
        <v>21</v>
      </c>
    </row>
    <row r="40" spans="1:8" s="60" customFormat="1">
      <c r="A40" s="129" t="s">
        <v>73</v>
      </c>
      <c r="B40" s="107" t="s">
        <v>4</v>
      </c>
      <c r="C40" s="151"/>
      <c r="D40" s="97">
        <f>D$23*D39</f>
        <v>1.5</v>
      </c>
      <c r="E40" s="189">
        <f>E$25*E39</f>
        <v>0.15</v>
      </c>
      <c r="F40" s="190">
        <f t="shared" ref="F40" si="2">SQRT(SUMSQ(D40,E40))</f>
        <v>1.5074813431681335</v>
      </c>
      <c r="G40" s="101"/>
      <c r="H40" s="110" t="s">
        <v>36</v>
      </c>
    </row>
    <row r="41" spans="1:8" s="60" customFormat="1">
      <c r="A41" s="102"/>
      <c r="B41" s="91"/>
      <c r="C41" s="152"/>
      <c r="D41" s="103"/>
      <c r="E41" s="192"/>
      <c r="F41" s="191"/>
      <c r="G41" s="105"/>
      <c r="H41" s="110"/>
    </row>
    <row r="42" spans="1:8" s="60" customFormat="1" ht="13.5" thickBot="1">
      <c r="A42" s="78"/>
      <c r="B42" s="108"/>
      <c r="C42" s="154"/>
      <c r="D42" s="79"/>
      <c r="E42" s="196"/>
      <c r="F42" s="194"/>
      <c r="G42" s="80"/>
      <c r="H42" s="81"/>
    </row>
    <row r="43" spans="1:8" s="60" customFormat="1">
      <c r="A43" s="82"/>
      <c r="B43" s="62"/>
      <c r="C43" s="62"/>
      <c r="D43" s="75"/>
      <c r="E43" s="75"/>
      <c r="F43" s="76"/>
      <c r="G43" s="76"/>
      <c r="H43" s="83"/>
    </row>
    <row r="44" spans="1:8" s="60" customFormat="1" ht="13.5" thickBot="1">
      <c r="H44" s="84"/>
    </row>
    <row r="45" spans="1:8" s="60" customFormat="1">
      <c r="A45" s="1" t="s">
        <v>18</v>
      </c>
      <c r="B45" s="64"/>
      <c r="C45" s="64"/>
      <c r="D45" s="64"/>
      <c r="E45" s="64"/>
      <c r="F45" s="66"/>
      <c r="G45" s="66"/>
      <c r="H45" s="88" t="s">
        <v>0</v>
      </c>
    </row>
    <row r="46" spans="1:8" s="60" customFormat="1">
      <c r="A46" s="164" t="s">
        <v>77</v>
      </c>
      <c r="B46" s="7"/>
      <c r="C46" s="7"/>
      <c r="D46" s="7"/>
      <c r="E46" s="7"/>
      <c r="F46" s="90"/>
      <c r="G46" s="90"/>
      <c r="H46" s="126"/>
    </row>
    <row r="47" spans="1:8" s="60" customFormat="1">
      <c r="A47" s="160"/>
      <c r="B47" s="7"/>
      <c r="C47" s="7"/>
      <c r="D47" s="7"/>
      <c r="E47" s="7"/>
      <c r="F47" s="90"/>
      <c r="G47" s="90"/>
      <c r="H47" s="126"/>
    </row>
    <row r="48" spans="1:8" s="60" customFormat="1" ht="13.5" thickBot="1">
      <c r="A48" s="125"/>
      <c r="B48" s="117"/>
      <c r="C48" s="117"/>
      <c r="D48" s="117"/>
      <c r="E48" s="117"/>
      <c r="F48" s="111"/>
      <c r="G48" s="111"/>
      <c r="H48" s="127"/>
    </row>
    <row r="49" spans="1:8" s="60" customFormat="1">
      <c r="H49" s="84"/>
    </row>
    <row r="50" spans="1:8" s="60" customFormat="1" ht="13.5" thickBot="1">
      <c r="H50" s="84"/>
    </row>
    <row r="51" spans="1:8" s="60" customFormat="1">
      <c r="A51" s="1" t="s">
        <v>19</v>
      </c>
      <c r="B51" s="98"/>
      <c r="C51" s="132"/>
      <c r="D51" s="176" t="s">
        <v>59</v>
      </c>
      <c r="E51" s="176" t="s">
        <v>66</v>
      </c>
      <c r="F51" s="26"/>
      <c r="G51" s="51"/>
      <c r="H51" s="18" t="s">
        <v>0</v>
      </c>
    </row>
    <row r="52" spans="1:8" s="60" customFormat="1">
      <c r="A52" s="2"/>
      <c r="B52" s="46"/>
      <c r="C52" s="142"/>
      <c r="D52" s="177" t="s">
        <v>30</v>
      </c>
      <c r="E52" s="177" t="s">
        <v>30</v>
      </c>
      <c r="F52" s="3"/>
      <c r="G52" s="40"/>
      <c r="H52" s="19"/>
    </row>
    <row r="53" spans="1:8" s="60" customFormat="1">
      <c r="A53" s="2" t="s">
        <v>5</v>
      </c>
      <c r="B53" s="59" t="s">
        <v>2</v>
      </c>
      <c r="C53" s="7"/>
      <c r="D53" s="197">
        <f>D7</f>
        <v>-85</v>
      </c>
      <c r="E53" s="197"/>
      <c r="F53" s="7"/>
      <c r="G53" s="59"/>
      <c r="H53" s="32"/>
    </row>
    <row r="54" spans="1:8" s="60" customFormat="1">
      <c r="A54" s="2" t="s">
        <v>3</v>
      </c>
      <c r="B54" s="59" t="s">
        <v>4</v>
      </c>
      <c r="C54" s="7"/>
      <c r="D54" s="197"/>
      <c r="E54" s="197">
        <f>E8</f>
        <v>0</v>
      </c>
      <c r="F54" s="90"/>
      <c r="G54" s="91"/>
      <c r="H54" s="32"/>
    </row>
    <row r="55" spans="1:8" s="60" customFormat="1">
      <c r="A55" s="2" t="s">
        <v>13</v>
      </c>
      <c r="B55" s="59" t="s">
        <v>4</v>
      </c>
      <c r="C55" s="7"/>
      <c r="D55" s="198">
        <v>0</v>
      </c>
      <c r="E55" s="202">
        <v>0</v>
      </c>
      <c r="F55" s="90"/>
      <c r="G55" s="91"/>
      <c r="H55" s="112" t="s">
        <v>11</v>
      </c>
    </row>
    <row r="56" spans="1:8" s="60" customFormat="1">
      <c r="A56" s="93" t="s">
        <v>12</v>
      </c>
      <c r="B56" s="59" t="s">
        <v>4</v>
      </c>
      <c r="C56" s="7"/>
      <c r="D56" s="199">
        <f t="shared" ref="D56" si="3">D53+D55</f>
        <v>-85</v>
      </c>
      <c r="E56" s="199">
        <f t="shared" ref="E56" si="4">E54+E55</f>
        <v>0</v>
      </c>
      <c r="F56" s="90"/>
      <c r="G56" s="91"/>
      <c r="H56" s="112" t="s">
        <v>23</v>
      </c>
    </row>
    <row r="57" spans="1:8" s="60" customFormat="1">
      <c r="A57" s="2"/>
      <c r="B57" s="59"/>
      <c r="C57" s="7"/>
      <c r="D57" s="150"/>
      <c r="E57" s="197"/>
      <c r="F57" s="90"/>
      <c r="G57" s="91"/>
      <c r="H57" s="112"/>
    </row>
    <row r="58" spans="1:8" s="60" customFormat="1">
      <c r="A58" s="113" t="s">
        <v>10</v>
      </c>
      <c r="B58" s="59"/>
      <c r="C58" s="7"/>
      <c r="D58" s="150"/>
      <c r="E58" s="197"/>
      <c r="F58" s="90"/>
      <c r="G58" s="91"/>
      <c r="H58" s="112"/>
    </row>
    <row r="59" spans="1:8" s="60" customFormat="1">
      <c r="A59" s="2" t="s">
        <v>6</v>
      </c>
      <c r="B59" s="138" t="s">
        <v>50</v>
      </c>
      <c r="C59" s="7"/>
      <c r="D59" s="200">
        <f>(10^12)*(10^-3)*10^(D56/10)*D4/15</f>
        <v>3.1622776601683777</v>
      </c>
      <c r="E59" s="200">
        <f>(10^12)*(10^-3)*10^((D56+E56)/10)*E4/15</f>
        <v>3.1622776601683777</v>
      </c>
      <c r="F59" s="114"/>
      <c r="G59" s="115"/>
      <c r="H59" s="112"/>
    </row>
    <row r="60" spans="1:8" s="60" customFormat="1">
      <c r="A60" s="30" t="s">
        <v>56</v>
      </c>
      <c r="B60" s="59" t="s">
        <v>4</v>
      </c>
      <c r="C60" s="7"/>
      <c r="D60" s="150" t="s">
        <v>7</v>
      </c>
      <c r="E60" s="203">
        <f>10*LOG(E59/(D59))</f>
        <v>0</v>
      </c>
      <c r="F60" s="33"/>
      <c r="G60" s="44"/>
      <c r="H60" s="32" t="str">
        <f>H16</f>
        <v>For SSB Es/Iot range check</v>
      </c>
    </row>
    <row r="61" spans="1:8" s="60" customFormat="1">
      <c r="A61" s="161" t="s">
        <v>78</v>
      </c>
      <c r="B61" s="138" t="s">
        <v>49</v>
      </c>
      <c r="C61" s="7"/>
      <c r="D61" s="150" t="s">
        <v>7</v>
      </c>
      <c r="E61" s="203">
        <f>D56+E56+10*LOG(E4/15)</f>
        <v>-85</v>
      </c>
      <c r="F61" s="7"/>
      <c r="G61" s="59"/>
      <c r="H61" s="112" t="str">
        <f>H17</f>
        <v>For SSB_RP level range check</v>
      </c>
    </row>
    <row r="62" spans="1:8" s="60" customFormat="1" ht="13.5" thickBot="1">
      <c r="A62" s="116" t="s">
        <v>32</v>
      </c>
      <c r="B62" s="163" t="s">
        <v>54</v>
      </c>
      <c r="C62" s="117"/>
      <c r="D62" s="201">
        <f>10*LOG((D59+E59)*10^-9)+10*LOG(D6*12)</f>
        <v>-54.037854146535949</v>
      </c>
      <c r="E62" s="185" t="s">
        <v>7</v>
      </c>
      <c r="F62" s="117"/>
      <c r="G62" s="118"/>
      <c r="H62" s="25" t="str">
        <f>H18</f>
        <v>For Io level range check</v>
      </c>
    </row>
    <row r="63" spans="1:8" s="60" customFormat="1">
      <c r="A63" s="86"/>
      <c r="B63" s="61"/>
      <c r="C63" s="61"/>
      <c r="D63" s="61"/>
      <c r="E63" s="85"/>
      <c r="F63" s="61"/>
      <c r="G63" s="61"/>
      <c r="H63" s="83"/>
    </row>
    <row r="64" spans="1:8" s="60" customFormat="1" ht="13.5" thickBot="1">
      <c r="H64" s="84"/>
    </row>
    <row r="65" spans="1:8" s="60" customFormat="1">
      <c r="A65" s="1" t="s">
        <v>20</v>
      </c>
      <c r="B65" s="63"/>
      <c r="C65" s="63"/>
      <c r="D65" s="166" t="s">
        <v>59</v>
      </c>
      <c r="E65" s="166" t="s">
        <v>66</v>
      </c>
      <c r="F65" s="176" t="s">
        <v>29</v>
      </c>
      <c r="G65" s="98" t="s">
        <v>48</v>
      </c>
      <c r="H65" s="18" t="s">
        <v>0</v>
      </c>
    </row>
    <row r="66" spans="1:8" s="60" customFormat="1">
      <c r="A66" s="93"/>
      <c r="B66" s="91"/>
      <c r="C66" s="91"/>
      <c r="D66" s="99"/>
      <c r="E66" s="99"/>
      <c r="F66" s="192"/>
      <c r="G66" s="204"/>
      <c r="H66" s="156"/>
    </row>
    <row r="67" spans="1:8" s="60" customFormat="1">
      <c r="A67" s="128" t="s">
        <v>62</v>
      </c>
      <c r="B67" s="107" t="s">
        <v>4</v>
      </c>
      <c r="C67" s="107"/>
      <c r="D67" s="119"/>
      <c r="E67" s="120">
        <f>E68-F68</f>
        <v>-0.8</v>
      </c>
      <c r="F67" s="189"/>
      <c r="G67" s="205">
        <v>-4.0000099999999996</v>
      </c>
      <c r="H67" s="155" t="s">
        <v>88</v>
      </c>
    </row>
    <row r="68" spans="1:8" s="60" customFormat="1">
      <c r="A68" s="129" t="s">
        <v>63</v>
      </c>
      <c r="B68" s="107" t="s">
        <v>4</v>
      </c>
      <c r="C68" s="107"/>
      <c r="D68" s="119"/>
      <c r="E68" s="119">
        <f>E60</f>
        <v>0</v>
      </c>
      <c r="F68" s="193">
        <f>F32</f>
        <v>0.8</v>
      </c>
      <c r="G68" s="206"/>
      <c r="H68" s="157"/>
    </row>
    <row r="69" spans="1:8" s="60" customFormat="1">
      <c r="A69" s="128" t="s">
        <v>64</v>
      </c>
      <c r="B69" s="107" t="s">
        <v>4</v>
      </c>
      <c r="C69" s="107"/>
      <c r="D69" s="119"/>
      <c r="E69" s="119">
        <f>E68+F68</f>
        <v>0.8</v>
      </c>
      <c r="F69" s="193"/>
      <c r="G69" s="207"/>
      <c r="H69" s="157"/>
    </row>
    <row r="70" spans="1:8" s="60" customFormat="1">
      <c r="A70" s="93"/>
      <c r="B70" s="91"/>
      <c r="C70" s="91"/>
      <c r="D70" s="99"/>
      <c r="E70" s="99"/>
      <c r="F70" s="191"/>
      <c r="G70" s="208"/>
      <c r="H70" s="158"/>
    </row>
    <row r="71" spans="1:8" s="60" customFormat="1">
      <c r="A71" s="128" t="s">
        <v>82</v>
      </c>
      <c r="B71" s="107" t="s">
        <v>49</v>
      </c>
      <c r="C71" s="107"/>
      <c r="D71" s="119"/>
      <c r="E71" s="120">
        <f>E72-F72</f>
        <v>-86.7</v>
      </c>
      <c r="F71" s="189"/>
      <c r="G71" s="205">
        <f>-120.5</f>
        <v>-120.5</v>
      </c>
      <c r="H71" s="155" t="s">
        <v>88</v>
      </c>
    </row>
    <row r="72" spans="1:8" s="60" customFormat="1">
      <c r="A72" s="129" t="s">
        <v>83</v>
      </c>
      <c r="B72" s="107" t="s">
        <v>49</v>
      </c>
      <c r="C72" s="107"/>
      <c r="D72" s="119"/>
      <c r="E72" s="119">
        <f>E61</f>
        <v>-85</v>
      </c>
      <c r="F72" s="193">
        <f>F36</f>
        <v>1.7</v>
      </c>
      <c r="G72" s="206"/>
      <c r="H72" s="158"/>
    </row>
    <row r="73" spans="1:8" s="60" customFormat="1">
      <c r="A73" s="128" t="s">
        <v>84</v>
      </c>
      <c r="B73" s="107" t="s">
        <v>49</v>
      </c>
      <c r="C73" s="107"/>
      <c r="D73" s="119"/>
      <c r="E73" s="119">
        <f>E72+F72</f>
        <v>-83.3</v>
      </c>
      <c r="F73" s="189"/>
      <c r="G73" s="207"/>
      <c r="H73" s="158"/>
    </row>
    <row r="74" spans="1:8" s="60" customFormat="1">
      <c r="A74" s="93"/>
      <c r="B74" s="121"/>
      <c r="C74" s="121"/>
      <c r="D74" s="2"/>
      <c r="E74" s="2"/>
      <c r="F74" s="209"/>
      <c r="G74" s="208"/>
      <c r="H74" s="158"/>
    </row>
    <row r="75" spans="1:8" s="60" customFormat="1">
      <c r="A75" s="128" t="s">
        <v>74</v>
      </c>
      <c r="B75" s="159" t="s">
        <v>54</v>
      </c>
      <c r="C75" s="107"/>
      <c r="D75" s="120">
        <f>D76-F76</f>
        <v>-55.54533548970408</v>
      </c>
      <c r="E75" s="96"/>
      <c r="F75" s="210"/>
      <c r="G75" s="205">
        <f>-117.5+10*LOG10(D6*12)</f>
        <v>-89.548154103175762</v>
      </c>
      <c r="H75" s="155" t="s">
        <v>87</v>
      </c>
    </row>
    <row r="76" spans="1:8" s="60" customFormat="1">
      <c r="A76" s="129" t="s">
        <v>75</v>
      </c>
      <c r="B76" s="159" t="s">
        <v>54</v>
      </c>
      <c r="C76" s="107"/>
      <c r="D76" s="119">
        <f t="shared" ref="D76" si="5">D62</f>
        <v>-54.037854146535949</v>
      </c>
      <c r="E76" s="96"/>
      <c r="F76" s="193">
        <f>F40</f>
        <v>1.5074813431681335</v>
      </c>
      <c r="G76" s="206"/>
      <c r="H76" s="158"/>
    </row>
    <row r="77" spans="1:8" s="60" customFormat="1">
      <c r="A77" s="128" t="s">
        <v>76</v>
      </c>
      <c r="B77" s="159" t="s">
        <v>54</v>
      </c>
      <c r="C77" s="107"/>
      <c r="D77" s="120">
        <f>D76+F76</f>
        <v>-52.530372803367818</v>
      </c>
      <c r="E77" s="96"/>
      <c r="F77" s="210"/>
      <c r="G77" s="205">
        <v>-50</v>
      </c>
      <c r="H77" s="155" t="s">
        <v>87</v>
      </c>
    </row>
    <row r="78" spans="1:8" s="60" customFormat="1">
      <c r="A78" s="93"/>
      <c r="B78" s="91"/>
      <c r="C78" s="91"/>
      <c r="D78" s="93"/>
      <c r="E78" s="99"/>
      <c r="F78" s="211"/>
      <c r="G78" s="123"/>
      <c r="H78" s="122"/>
    </row>
    <row r="79" spans="1:8" ht="13.5" thickBot="1">
      <c r="A79" s="34" t="s">
        <v>24</v>
      </c>
      <c r="B79" s="54"/>
      <c r="C79" s="54"/>
      <c r="D79" s="34"/>
      <c r="E79" s="52"/>
      <c r="F79" s="212"/>
      <c r="G79" s="53"/>
      <c r="H79" s="25" t="s">
        <v>25</v>
      </c>
    </row>
    <row r="88" spans="8:8">
      <c r="H88" s="20" t="s">
        <v>38</v>
      </c>
    </row>
  </sheetData>
  <conditionalFormatting sqref="H79">
    <cfRule type="cellIs" dxfId="9" priority="43" stopIfTrue="1" operator="equal">
      <formula>"Yes"</formula>
    </cfRule>
    <cfRule type="cellIs" dxfId="8" priority="44" stopIfTrue="1" operator="notEqual">
      <formula>"Yes"</formula>
    </cfRule>
  </conditionalFormatting>
  <conditionalFormatting sqref="D77">
    <cfRule type="cellIs" dxfId="7" priority="37" stopIfTrue="1" operator="greaterThan">
      <formula>$G$77</formula>
    </cfRule>
  </conditionalFormatting>
  <conditionalFormatting sqref="E67">
    <cfRule type="cellIs" dxfId="6" priority="3" operator="lessThan">
      <formula>$G$67</formula>
    </cfRule>
  </conditionalFormatting>
  <conditionalFormatting sqref="E71">
    <cfRule type="cellIs" dxfId="5" priority="1" operator="lessThan">
      <formula>$G$71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1A7BC-6ABC-4260-892A-128645BD31B6}">
  <dimension ref="A1:H88"/>
  <sheetViews>
    <sheetView tabSelected="1" topLeftCell="A25" zoomScale="80" zoomScaleNormal="80" workbookViewId="0">
      <selection activeCell="J58" sqref="J58"/>
    </sheetView>
  </sheetViews>
  <sheetFormatPr defaultRowHeight="12.75"/>
  <cols>
    <col min="1" max="1" width="35.7109375" customWidth="1"/>
    <col min="2" max="3" width="11.7109375" customWidth="1"/>
    <col min="4" max="4" width="11.5703125" customWidth="1"/>
    <col min="5" max="5" width="12.42578125" customWidth="1"/>
    <col min="6" max="6" width="14.28515625" customWidth="1"/>
    <col min="7" max="7" width="16.5703125" customWidth="1"/>
    <col min="8" max="8" width="40.7109375" style="20" customWidth="1"/>
  </cols>
  <sheetData>
    <row r="1" spans="1:8" ht="13.5" thickBot="1"/>
    <row r="2" spans="1:8">
      <c r="A2" s="1" t="s">
        <v>16</v>
      </c>
      <c r="B2" s="38"/>
      <c r="C2" s="145" t="s">
        <v>47</v>
      </c>
      <c r="D2" s="166" t="s">
        <v>59</v>
      </c>
      <c r="E2" s="176" t="s">
        <v>66</v>
      </c>
      <c r="F2" s="26"/>
      <c r="G2" s="51"/>
      <c r="H2" s="18" t="s">
        <v>0</v>
      </c>
    </row>
    <row r="3" spans="1:8">
      <c r="A3" s="2"/>
      <c r="B3" s="46" t="s">
        <v>1</v>
      </c>
      <c r="C3" s="142"/>
      <c r="D3" s="39" t="s">
        <v>30</v>
      </c>
      <c r="E3" s="177" t="s">
        <v>30</v>
      </c>
      <c r="F3" s="170"/>
      <c r="G3" s="40"/>
      <c r="H3" s="19"/>
    </row>
    <row r="4" spans="1:8" ht="12.75" customHeight="1">
      <c r="A4" s="137" t="s">
        <v>43</v>
      </c>
      <c r="B4" s="138" t="s">
        <v>44</v>
      </c>
      <c r="C4" s="143"/>
      <c r="D4" s="162">
        <v>30</v>
      </c>
      <c r="E4" s="178">
        <f t="shared" ref="E4:E6" si="0">$D4</f>
        <v>30</v>
      </c>
      <c r="F4" s="170"/>
      <c r="G4" s="40"/>
      <c r="H4" s="139" t="s">
        <v>85</v>
      </c>
    </row>
    <row r="5" spans="1:8" ht="12.75" customHeight="1">
      <c r="A5" s="137" t="s">
        <v>45</v>
      </c>
      <c r="B5" s="138" t="s">
        <v>46</v>
      </c>
      <c r="C5" s="143"/>
      <c r="D5" s="162">
        <v>40</v>
      </c>
      <c r="E5" s="178">
        <f t="shared" si="0"/>
        <v>40</v>
      </c>
      <c r="F5" s="170"/>
      <c r="G5" s="40"/>
      <c r="H5" s="139" t="s">
        <v>55</v>
      </c>
    </row>
    <row r="6" spans="1:8" ht="12.75" customHeight="1">
      <c r="A6" s="137" t="s">
        <v>52</v>
      </c>
      <c r="B6" s="138"/>
      <c r="C6" s="143"/>
      <c r="D6" s="162">
        <v>106</v>
      </c>
      <c r="E6" s="178">
        <f t="shared" si="0"/>
        <v>106</v>
      </c>
      <c r="F6" s="170"/>
      <c r="G6" s="40"/>
      <c r="H6" s="139" t="s">
        <v>53</v>
      </c>
    </row>
    <row r="7" spans="1:8">
      <c r="A7" s="4" t="s">
        <v>31</v>
      </c>
      <c r="B7" s="172" t="s">
        <v>2</v>
      </c>
      <c r="C7" s="5"/>
      <c r="D7" s="136">
        <v>-85</v>
      </c>
      <c r="E7" s="179"/>
      <c r="F7" s="5"/>
      <c r="G7" s="172"/>
      <c r="H7" s="139" t="s">
        <v>85</v>
      </c>
    </row>
    <row r="8" spans="1:8">
      <c r="A8" s="4" t="s">
        <v>3</v>
      </c>
      <c r="B8" s="172" t="s">
        <v>4</v>
      </c>
      <c r="C8" s="5"/>
      <c r="D8" s="41"/>
      <c r="E8" s="180">
        <v>0</v>
      </c>
      <c r="F8" s="6"/>
      <c r="G8" s="50"/>
      <c r="H8" s="139" t="s">
        <v>85</v>
      </c>
    </row>
    <row r="9" spans="1:8">
      <c r="A9" s="4"/>
      <c r="B9" s="172"/>
      <c r="C9" s="5"/>
      <c r="D9" s="41"/>
      <c r="E9" s="181"/>
      <c r="F9" s="6"/>
      <c r="G9" s="50"/>
      <c r="H9" s="21"/>
    </row>
    <row r="10" spans="1:8" ht="13.5" thickBot="1">
      <c r="A10" s="148" t="s">
        <v>69</v>
      </c>
      <c r="B10" s="147"/>
      <c r="C10" s="146"/>
      <c r="D10" s="14"/>
      <c r="E10" s="182"/>
      <c r="F10" s="15"/>
      <c r="G10" s="57"/>
      <c r="H10" s="22"/>
    </row>
    <row r="11" spans="1:8">
      <c r="A11" s="36"/>
      <c r="B11" s="168"/>
      <c r="C11" s="5"/>
      <c r="D11" s="5"/>
      <c r="E11" s="11"/>
      <c r="F11" s="6"/>
      <c r="G11" s="6"/>
      <c r="H11" s="23"/>
    </row>
    <row r="12" spans="1:8" ht="13.5" thickBot="1">
      <c r="A12" s="16"/>
      <c r="B12" s="5"/>
      <c r="C12" s="5"/>
      <c r="D12" s="14"/>
      <c r="E12" s="11"/>
      <c r="F12" s="6"/>
      <c r="G12" s="6"/>
      <c r="H12" s="23"/>
    </row>
    <row r="13" spans="1:8">
      <c r="A13" s="1" t="s">
        <v>14</v>
      </c>
      <c r="B13" s="169"/>
      <c r="C13" s="168"/>
      <c r="D13" s="166" t="s">
        <v>59</v>
      </c>
      <c r="E13" s="176" t="s">
        <v>66</v>
      </c>
      <c r="F13" s="13"/>
      <c r="G13" s="49"/>
      <c r="H13" s="28"/>
    </row>
    <row r="14" spans="1:8">
      <c r="A14" s="48"/>
      <c r="B14" s="172"/>
      <c r="C14" s="5"/>
      <c r="D14" s="39" t="s">
        <v>30</v>
      </c>
      <c r="E14" s="177" t="s">
        <v>30</v>
      </c>
      <c r="F14" s="6"/>
      <c r="G14" s="50"/>
      <c r="H14" s="21"/>
    </row>
    <row r="15" spans="1:8">
      <c r="A15" s="4" t="s">
        <v>6</v>
      </c>
      <c r="B15" s="172" t="s">
        <v>50</v>
      </c>
      <c r="C15" s="5"/>
      <c r="D15" s="45">
        <f>(10^12)*(10^-3)*10^(D7/10)*D4/15</f>
        <v>6.3245553203367555</v>
      </c>
      <c r="E15" s="183">
        <f>(10^12)*(10^-3)*10^((D7+E8)/10)*E4/15</f>
        <v>6.3245553203367555</v>
      </c>
      <c r="F15" s="8"/>
      <c r="G15" s="43"/>
      <c r="H15" s="124" t="s">
        <v>40</v>
      </c>
    </row>
    <row r="16" spans="1:8">
      <c r="A16" s="29" t="s">
        <v>56</v>
      </c>
      <c r="B16" s="172" t="s">
        <v>4</v>
      </c>
      <c r="C16" s="5"/>
      <c r="D16" s="41" t="s">
        <v>7</v>
      </c>
      <c r="E16" s="184">
        <f>10*LOG(E15/(D15))</f>
        <v>0</v>
      </c>
      <c r="F16" s="9"/>
      <c r="G16" s="58"/>
      <c r="H16" s="21" t="s">
        <v>57</v>
      </c>
    </row>
    <row r="17" spans="1:8">
      <c r="A17" s="161" t="s">
        <v>78</v>
      </c>
      <c r="B17" s="172" t="s">
        <v>49</v>
      </c>
      <c r="C17" s="5"/>
      <c r="D17" s="41" t="s">
        <v>7</v>
      </c>
      <c r="E17" s="184">
        <f>D7+E8+10*LOG(E4/15)</f>
        <v>-81.989700043360187</v>
      </c>
      <c r="F17" s="7"/>
      <c r="G17" s="59"/>
      <c r="H17" s="21" t="s">
        <v>86</v>
      </c>
    </row>
    <row r="18" spans="1:8" ht="13.5" thickBot="1">
      <c r="A18" s="31" t="s">
        <v>32</v>
      </c>
      <c r="B18" s="47" t="s">
        <v>51</v>
      </c>
      <c r="C18" s="14"/>
      <c r="D18" s="56">
        <f>10*LOG((D15+E15)*10^-9)+10*LOG(D6*12)</f>
        <v>-47.934528973596429</v>
      </c>
      <c r="E18" s="185" t="s">
        <v>7</v>
      </c>
      <c r="F18" s="14"/>
      <c r="G18" s="47"/>
      <c r="H18" s="24" t="s">
        <v>33</v>
      </c>
    </row>
    <row r="19" spans="1:8">
      <c r="A19" s="16"/>
      <c r="B19" s="5"/>
      <c r="C19" s="5"/>
      <c r="D19" s="5"/>
      <c r="E19" s="33"/>
      <c r="F19" s="5"/>
      <c r="G19" s="5"/>
      <c r="H19" s="17"/>
    </row>
    <row r="20" spans="1:8" ht="13.5" thickBot="1">
      <c r="B20" s="5"/>
      <c r="C20" s="5"/>
      <c r="D20" s="5"/>
      <c r="E20" s="10"/>
      <c r="F20" s="5"/>
      <c r="G20" s="5"/>
      <c r="H20" s="17"/>
    </row>
    <row r="21" spans="1:8" s="60" customFormat="1">
      <c r="A21" s="1" t="s">
        <v>15</v>
      </c>
      <c r="B21" s="174"/>
      <c r="C21" s="173"/>
      <c r="D21" s="166" t="s">
        <v>59</v>
      </c>
      <c r="E21" s="176" t="s">
        <v>66</v>
      </c>
      <c r="F21" s="65"/>
      <c r="G21" s="87"/>
      <c r="H21" s="88" t="s">
        <v>0</v>
      </c>
    </row>
    <row r="22" spans="1:8" s="60" customFormat="1">
      <c r="A22" s="2"/>
      <c r="B22" s="59"/>
      <c r="C22" s="7"/>
      <c r="D22" s="39" t="s">
        <v>30</v>
      </c>
      <c r="E22" s="177" t="s">
        <v>30</v>
      </c>
      <c r="F22" s="89"/>
      <c r="G22" s="91"/>
      <c r="H22" s="92"/>
    </row>
    <row r="23" spans="1:8" s="60" customFormat="1">
      <c r="A23" s="93" t="s">
        <v>34</v>
      </c>
      <c r="B23" s="94" t="s">
        <v>9</v>
      </c>
      <c r="C23" s="144"/>
      <c r="D23" s="140">
        <v>1.5</v>
      </c>
      <c r="E23" s="150"/>
      <c r="F23" s="89"/>
      <c r="G23" s="91"/>
      <c r="H23" s="92"/>
    </row>
    <row r="24" spans="1:8" s="60" customFormat="1">
      <c r="A24" s="160" t="s">
        <v>70</v>
      </c>
      <c r="B24" s="94" t="s">
        <v>9</v>
      </c>
      <c r="C24" s="144"/>
      <c r="D24" s="140">
        <v>1.5</v>
      </c>
      <c r="E24" s="150"/>
      <c r="F24" s="89"/>
      <c r="G24" s="91"/>
      <c r="H24" s="92"/>
    </row>
    <row r="25" spans="1:8" s="60" customFormat="1">
      <c r="A25" s="93" t="s">
        <v>35</v>
      </c>
      <c r="B25" s="94" t="s">
        <v>9</v>
      </c>
      <c r="C25" s="144"/>
      <c r="D25" s="95"/>
      <c r="E25" s="186">
        <v>0.3</v>
      </c>
      <c r="F25" s="89"/>
      <c r="G25" s="91"/>
      <c r="H25" s="92"/>
    </row>
    <row r="26" spans="1:8" s="60" customFormat="1" ht="13.5" thickBot="1">
      <c r="A26" s="160" t="s">
        <v>71</v>
      </c>
      <c r="B26" s="94" t="s">
        <v>9</v>
      </c>
      <c r="C26" s="144"/>
      <c r="D26" s="95"/>
      <c r="E26" s="187">
        <v>0.8</v>
      </c>
      <c r="F26" s="89"/>
      <c r="G26" s="91"/>
      <c r="H26" s="92"/>
    </row>
    <row r="27" spans="1:8" s="60" customFormat="1">
      <c r="A27" s="68"/>
      <c r="B27" s="69"/>
      <c r="C27" s="69"/>
      <c r="D27" s="70"/>
      <c r="E27" s="70"/>
      <c r="F27" s="70"/>
      <c r="G27" s="70"/>
      <c r="H27" s="71"/>
    </row>
    <row r="28" spans="1:8" s="60" customFormat="1" ht="13.5" thickBot="1">
      <c r="B28" s="72"/>
      <c r="C28" s="72"/>
      <c r="D28" s="72"/>
      <c r="E28" s="72"/>
      <c r="F28" s="73"/>
      <c r="G28" s="73"/>
      <c r="H28" s="74"/>
    </row>
    <row r="29" spans="1:8" s="60" customFormat="1">
      <c r="A29" s="1" t="s">
        <v>17</v>
      </c>
      <c r="B29" s="174"/>
      <c r="C29" s="149"/>
      <c r="D29" s="166" t="s">
        <v>59</v>
      </c>
      <c r="E29" s="176" t="s">
        <v>66</v>
      </c>
      <c r="F29" s="176" t="s">
        <v>29</v>
      </c>
      <c r="G29" s="188"/>
      <c r="H29" s="18" t="s">
        <v>0</v>
      </c>
    </row>
    <row r="30" spans="1:8" s="60" customFormat="1">
      <c r="A30" s="48"/>
      <c r="B30" s="59"/>
      <c r="C30" s="150"/>
      <c r="D30" s="39" t="s">
        <v>30</v>
      </c>
      <c r="E30" s="177" t="s">
        <v>30</v>
      </c>
      <c r="F30" s="177" t="s">
        <v>30</v>
      </c>
      <c r="G30" s="59"/>
      <c r="H30" s="19"/>
    </row>
    <row r="31" spans="1:8" s="60" customFormat="1">
      <c r="A31" s="128" t="s">
        <v>60</v>
      </c>
      <c r="B31" s="107" t="s">
        <v>8</v>
      </c>
      <c r="C31" s="151"/>
      <c r="D31" s="97">
        <v>0</v>
      </c>
      <c r="E31" s="189">
        <v>1</v>
      </c>
      <c r="F31" s="189"/>
      <c r="G31" s="100"/>
      <c r="H31" s="109" t="s">
        <v>21</v>
      </c>
    </row>
    <row r="32" spans="1:8" s="60" customFormat="1">
      <c r="A32" s="129" t="s">
        <v>61</v>
      </c>
      <c r="B32" s="107" t="s">
        <v>4</v>
      </c>
      <c r="C32" s="151"/>
      <c r="D32" s="165">
        <f>D24*D31</f>
        <v>0</v>
      </c>
      <c r="E32" s="195">
        <f>E26*E31</f>
        <v>0.8</v>
      </c>
      <c r="F32" s="190">
        <f>SQRT(SUMSQ(D32,E32))</f>
        <v>0.8</v>
      </c>
      <c r="G32" s="101"/>
      <c r="H32" s="110" t="s">
        <v>58</v>
      </c>
    </row>
    <row r="33" spans="1:8" s="60" customFormat="1">
      <c r="A33" s="102"/>
      <c r="B33" s="91"/>
      <c r="C33" s="152"/>
      <c r="D33" s="103"/>
      <c r="E33" s="192"/>
      <c r="F33" s="191"/>
      <c r="G33" s="105"/>
      <c r="H33" s="110"/>
    </row>
    <row r="34" spans="1:8" s="60" customFormat="1">
      <c r="A34" s="93"/>
      <c r="B34" s="91"/>
      <c r="C34" s="152"/>
      <c r="D34" s="103"/>
      <c r="E34" s="192"/>
      <c r="F34" s="177"/>
      <c r="G34" s="104"/>
      <c r="H34" s="110"/>
    </row>
    <row r="35" spans="1:8" s="60" customFormat="1">
      <c r="A35" s="128" t="s">
        <v>79</v>
      </c>
      <c r="B35" s="107" t="s">
        <v>8</v>
      </c>
      <c r="C35" s="151"/>
      <c r="D35" s="97">
        <v>1</v>
      </c>
      <c r="E35" s="189">
        <v>1</v>
      </c>
      <c r="F35" s="189"/>
      <c r="G35" s="100"/>
      <c r="H35" s="109" t="s">
        <v>22</v>
      </c>
    </row>
    <row r="36" spans="1:8" s="60" customFormat="1">
      <c r="A36" s="129" t="s">
        <v>80</v>
      </c>
      <c r="B36" s="107" t="s">
        <v>4</v>
      </c>
      <c r="C36" s="151"/>
      <c r="D36" s="97">
        <f>D$24*D35</f>
        <v>1.5</v>
      </c>
      <c r="E36" s="195">
        <f>E$26*E35</f>
        <v>0.8</v>
      </c>
      <c r="F36" s="190">
        <f t="shared" ref="F36" si="1">SQRT(SUMSQ(D36,E36))</f>
        <v>1.7</v>
      </c>
      <c r="G36" s="101"/>
      <c r="H36" s="141" t="s">
        <v>81</v>
      </c>
    </row>
    <row r="37" spans="1:8" s="60" customFormat="1">
      <c r="A37" s="102"/>
      <c r="B37" s="91"/>
      <c r="C37" s="152"/>
      <c r="D37" s="103"/>
      <c r="E37" s="192"/>
      <c r="F37" s="191"/>
      <c r="G37" s="105"/>
      <c r="H37" s="110"/>
    </row>
    <row r="38" spans="1:8" s="60" customFormat="1">
      <c r="A38" s="130"/>
      <c r="B38" s="77"/>
      <c r="C38" s="153"/>
      <c r="D38" s="67"/>
      <c r="E38" s="153"/>
      <c r="F38" s="177"/>
      <c r="G38" s="77"/>
      <c r="H38" s="106"/>
    </row>
    <row r="39" spans="1:8" s="60" customFormat="1">
      <c r="A39" s="128" t="s">
        <v>72</v>
      </c>
      <c r="B39" s="107" t="s">
        <v>8</v>
      </c>
      <c r="C39" s="151"/>
      <c r="D39" s="97">
        <v>1</v>
      </c>
      <c r="E39" s="189">
        <f>E15/(D15+E15)</f>
        <v>0.5</v>
      </c>
      <c r="F39" s="189"/>
      <c r="G39" s="100"/>
      <c r="H39" s="109" t="s">
        <v>21</v>
      </c>
    </row>
    <row r="40" spans="1:8" s="60" customFormat="1">
      <c r="A40" s="129" t="s">
        <v>73</v>
      </c>
      <c r="B40" s="107" t="s">
        <v>4</v>
      </c>
      <c r="C40" s="151"/>
      <c r="D40" s="97">
        <f>D$23*D39</f>
        <v>1.5</v>
      </c>
      <c r="E40" s="189">
        <f>E$25*E39</f>
        <v>0.15</v>
      </c>
      <c r="F40" s="190">
        <f t="shared" ref="F40" si="2">SQRT(SUMSQ(D40,E40))</f>
        <v>1.5074813431681335</v>
      </c>
      <c r="G40" s="101"/>
      <c r="H40" s="110" t="s">
        <v>36</v>
      </c>
    </row>
    <row r="41" spans="1:8" s="60" customFormat="1">
      <c r="A41" s="102"/>
      <c r="B41" s="91"/>
      <c r="C41" s="152"/>
      <c r="D41" s="103"/>
      <c r="E41" s="192"/>
      <c r="F41" s="191"/>
      <c r="G41" s="105"/>
      <c r="H41" s="110"/>
    </row>
    <row r="42" spans="1:8" s="60" customFormat="1" ht="13.5" thickBot="1">
      <c r="A42" s="78"/>
      <c r="B42" s="108"/>
      <c r="C42" s="154"/>
      <c r="D42" s="79"/>
      <c r="E42" s="196"/>
      <c r="F42" s="194"/>
      <c r="G42" s="80"/>
      <c r="H42" s="81"/>
    </row>
    <row r="43" spans="1:8" s="60" customFormat="1">
      <c r="A43" s="82"/>
      <c r="B43" s="62"/>
      <c r="C43" s="62"/>
      <c r="D43" s="75"/>
      <c r="E43" s="75"/>
      <c r="F43" s="76"/>
      <c r="G43" s="76"/>
      <c r="H43" s="83"/>
    </row>
    <row r="44" spans="1:8" s="60" customFormat="1" ht="13.5" thickBot="1">
      <c r="H44" s="84"/>
    </row>
    <row r="45" spans="1:8" s="60" customFormat="1">
      <c r="A45" s="1" t="s">
        <v>18</v>
      </c>
      <c r="B45" s="173"/>
      <c r="C45" s="173"/>
      <c r="D45" s="173"/>
      <c r="E45" s="173"/>
      <c r="F45" s="66"/>
      <c r="G45" s="66"/>
      <c r="H45" s="88" t="s">
        <v>0</v>
      </c>
    </row>
    <row r="46" spans="1:8" s="60" customFormat="1">
      <c r="A46" s="164" t="s">
        <v>77</v>
      </c>
      <c r="B46" s="7"/>
      <c r="C46" s="7"/>
      <c r="D46" s="7"/>
      <c r="E46" s="7"/>
      <c r="F46" s="90"/>
      <c r="G46" s="90"/>
      <c r="H46" s="126"/>
    </row>
    <row r="47" spans="1:8" s="60" customFormat="1">
      <c r="A47" s="160"/>
      <c r="B47" s="7"/>
      <c r="C47" s="7"/>
      <c r="D47" s="7"/>
      <c r="E47" s="7"/>
      <c r="F47" s="90"/>
      <c r="G47" s="90"/>
      <c r="H47" s="126"/>
    </row>
    <row r="48" spans="1:8" s="60" customFormat="1" ht="13.5" thickBot="1">
      <c r="A48" s="125"/>
      <c r="B48" s="117"/>
      <c r="C48" s="117"/>
      <c r="D48" s="117"/>
      <c r="E48" s="117"/>
      <c r="F48" s="111"/>
      <c r="G48" s="111"/>
      <c r="H48" s="127"/>
    </row>
    <row r="49" spans="1:8" s="60" customFormat="1">
      <c r="H49" s="84"/>
    </row>
    <row r="50" spans="1:8" s="60" customFormat="1" ht="13.5" thickBot="1">
      <c r="H50" s="84"/>
    </row>
    <row r="51" spans="1:8" s="60" customFormat="1">
      <c r="A51" s="1" t="s">
        <v>19</v>
      </c>
      <c r="B51" s="98"/>
      <c r="C51" s="167"/>
      <c r="D51" s="176" t="s">
        <v>59</v>
      </c>
      <c r="E51" s="176" t="s">
        <v>66</v>
      </c>
      <c r="F51" s="26"/>
      <c r="G51" s="51"/>
      <c r="H51" s="18" t="s">
        <v>0</v>
      </c>
    </row>
    <row r="52" spans="1:8" s="60" customFormat="1">
      <c r="A52" s="2"/>
      <c r="B52" s="46"/>
      <c r="C52" s="142"/>
      <c r="D52" s="177" t="s">
        <v>30</v>
      </c>
      <c r="E52" s="177" t="s">
        <v>30</v>
      </c>
      <c r="F52" s="170"/>
      <c r="G52" s="40"/>
      <c r="H52" s="19"/>
    </row>
    <row r="53" spans="1:8" s="60" customFormat="1">
      <c r="A53" s="2" t="s">
        <v>5</v>
      </c>
      <c r="B53" s="59" t="s">
        <v>2</v>
      </c>
      <c r="C53" s="7"/>
      <c r="D53" s="197">
        <f>D7</f>
        <v>-85</v>
      </c>
      <c r="E53" s="197"/>
      <c r="F53" s="7"/>
      <c r="G53" s="59"/>
      <c r="H53" s="32"/>
    </row>
    <row r="54" spans="1:8" s="60" customFormat="1">
      <c r="A54" s="2" t="s">
        <v>3</v>
      </c>
      <c r="B54" s="59" t="s">
        <v>4</v>
      </c>
      <c r="C54" s="7"/>
      <c r="D54" s="197"/>
      <c r="E54" s="197">
        <f>E8</f>
        <v>0</v>
      </c>
      <c r="F54" s="90"/>
      <c r="G54" s="91"/>
      <c r="H54" s="32"/>
    </row>
    <row r="55" spans="1:8" s="60" customFormat="1">
      <c r="A55" s="2" t="s">
        <v>13</v>
      </c>
      <c r="B55" s="59" t="s">
        <v>4</v>
      </c>
      <c r="C55" s="7"/>
      <c r="D55" s="198">
        <v>-3.6</v>
      </c>
      <c r="E55" s="202">
        <v>0</v>
      </c>
      <c r="F55" s="90"/>
      <c r="G55" s="91"/>
      <c r="H55" s="112" t="s">
        <v>11</v>
      </c>
    </row>
    <row r="56" spans="1:8" s="60" customFormat="1">
      <c r="A56" s="93" t="s">
        <v>12</v>
      </c>
      <c r="B56" s="59" t="s">
        <v>4</v>
      </c>
      <c r="C56" s="7"/>
      <c r="D56" s="199">
        <f t="shared" ref="D56" si="3">D53+D55</f>
        <v>-88.6</v>
      </c>
      <c r="E56" s="199">
        <f t="shared" ref="E56" si="4">E54+E55</f>
        <v>0</v>
      </c>
      <c r="F56" s="90"/>
      <c r="G56" s="91"/>
      <c r="H56" s="112" t="s">
        <v>23</v>
      </c>
    </row>
    <row r="57" spans="1:8" s="60" customFormat="1">
      <c r="A57" s="2"/>
      <c r="B57" s="59"/>
      <c r="C57" s="7"/>
      <c r="D57" s="150"/>
      <c r="E57" s="197"/>
      <c r="F57" s="90"/>
      <c r="G57" s="91"/>
      <c r="H57" s="112"/>
    </row>
    <row r="58" spans="1:8" s="60" customFormat="1">
      <c r="A58" s="113" t="s">
        <v>10</v>
      </c>
      <c r="B58" s="59"/>
      <c r="C58" s="7"/>
      <c r="D58" s="150"/>
      <c r="E58" s="197"/>
      <c r="F58" s="90"/>
      <c r="G58" s="91"/>
      <c r="H58" s="112"/>
    </row>
    <row r="59" spans="1:8" s="60" customFormat="1">
      <c r="A59" s="2" t="s">
        <v>6</v>
      </c>
      <c r="B59" s="138" t="s">
        <v>50</v>
      </c>
      <c r="C59" s="7"/>
      <c r="D59" s="200">
        <f>(10^12)*(10^-3)*10^(D56/10)*D4/15</f>
        <v>2.7607685292057682</v>
      </c>
      <c r="E59" s="200">
        <f>(10^12)*(10^-3)*10^((D56+E56)/10)*E4/15</f>
        <v>2.7607685292057682</v>
      </c>
      <c r="F59" s="114"/>
      <c r="G59" s="115"/>
      <c r="H59" s="112"/>
    </row>
    <row r="60" spans="1:8" s="60" customFormat="1">
      <c r="A60" s="30" t="s">
        <v>56</v>
      </c>
      <c r="B60" s="59" t="s">
        <v>4</v>
      </c>
      <c r="C60" s="7"/>
      <c r="D60" s="150" t="s">
        <v>7</v>
      </c>
      <c r="E60" s="203">
        <f>10*LOG(E59/(D59))</f>
        <v>0</v>
      </c>
      <c r="F60" s="33"/>
      <c r="G60" s="44"/>
      <c r="H60" s="32" t="str">
        <f>H16</f>
        <v>For SSB Es/Iot range check</v>
      </c>
    </row>
    <row r="61" spans="1:8" s="60" customFormat="1">
      <c r="A61" s="161" t="s">
        <v>78</v>
      </c>
      <c r="B61" s="138" t="s">
        <v>49</v>
      </c>
      <c r="C61" s="7"/>
      <c r="D61" s="150" t="s">
        <v>7</v>
      </c>
      <c r="E61" s="203">
        <f>D56+E56+10*LOG(E4/15)</f>
        <v>-85.589700043360182</v>
      </c>
      <c r="F61" s="7"/>
      <c r="G61" s="59"/>
      <c r="H61" s="112" t="str">
        <f>H17</f>
        <v>For SSB_RP level range check</v>
      </c>
    </row>
    <row r="62" spans="1:8" s="60" customFormat="1" ht="13.5" thickBot="1">
      <c r="A62" s="116" t="s">
        <v>32</v>
      </c>
      <c r="B62" s="163" t="s">
        <v>54</v>
      </c>
      <c r="C62" s="117"/>
      <c r="D62" s="201">
        <f>10*LOG((D59+E59)*10^-9)+10*LOG(D6*12)</f>
        <v>-51.534528973596423</v>
      </c>
      <c r="E62" s="185" t="s">
        <v>7</v>
      </c>
      <c r="F62" s="117"/>
      <c r="G62" s="118"/>
      <c r="H62" s="25" t="str">
        <f>H18</f>
        <v>For Io level range check</v>
      </c>
    </row>
    <row r="63" spans="1:8" s="60" customFormat="1">
      <c r="A63" s="86"/>
      <c r="B63" s="61"/>
      <c r="C63" s="61"/>
      <c r="D63" s="61"/>
      <c r="E63" s="85"/>
      <c r="F63" s="61"/>
      <c r="G63" s="61"/>
      <c r="H63" s="83"/>
    </row>
    <row r="64" spans="1:8" s="60" customFormat="1" ht="13.5" thickBot="1">
      <c r="H64" s="84"/>
    </row>
    <row r="65" spans="1:8" s="60" customFormat="1">
      <c r="A65" s="1" t="s">
        <v>20</v>
      </c>
      <c r="B65" s="174"/>
      <c r="C65" s="174"/>
      <c r="D65" s="166" t="s">
        <v>59</v>
      </c>
      <c r="E65" s="166" t="s">
        <v>66</v>
      </c>
      <c r="F65" s="176" t="s">
        <v>29</v>
      </c>
      <c r="G65" s="98" t="s">
        <v>48</v>
      </c>
      <c r="H65" s="18" t="s">
        <v>0</v>
      </c>
    </row>
    <row r="66" spans="1:8" s="60" customFormat="1">
      <c r="A66" s="93"/>
      <c r="B66" s="91"/>
      <c r="C66" s="91"/>
      <c r="D66" s="99"/>
      <c r="E66" s="99"/>
      <c r="F66" s="192"/>
      <c r="G66" s="204"/>
      <c r="H66" s="156"/>
    </row>
    <row r="67" spans="1:8" s="60" customFormat="1">
      <c r="A67" s="128" t="s">
        <v>62</v>
      </c>
      <c r="B67" s="107" t="s">
        <v>4</v>
      </c>
      <c r="C67" s="107"/>
      <c r="D67" s="119"/>
      <c r="E67" s="120">
        <f>E68-F68</f>
        <v>-0.8</v>
      </c>
      <c r="F67" s="189"/>
      <c r="G67" s="205">
        <v>-4.0000099999999996</v>
      </c>
      <c r="H67" s="155" t="s">
        <v>88</v>
      </c>
    </row>
    <row r="68" spans="1:8" s="60" customFormat="1">
      <c r="A68" s="129" t="s">
        <v>63</v>
      </c>
      <c r="B68" s="107" t="s">
        <v>4</v>
      </c>
      <c r="C68" s="107"/>
      <c r="D68" s="119"/>
      <c r="E68" s="119">
        <f>E60</f>
        <v>0</v>
      </c>
      <c r="F68" s="193">
        <f>F32</f>
        <v>0.8</v>
      </c>
      <c r="G68" s="206"/>
      <c r="H68" s="157"/>
    </row>
    <row r="69" spans="1:8" s="60" customFormat="1">
      <c r="A69" s="128" t="s">
        <v>64</v>
      </c>
      <c r="B69" s="107" t="s">
        <v>4</v>
      </c>
      <c r="C69" s="107"/>
      <c r="D69" s="119"/>
      <c r="E69" s="119">
        <f>E68+F68</f>
        <v>0.8</v>
      </c>
      <c r="F69" s="193"/>
      <c r="G69" s="207"/>
      <c r="H69" s="157"/>
    </row>
    <row r="70" spans="1:8" s="60" customFormat="1">
      <c r="A70" s="93"/>
      <c r="B70" s="91"/>
      <c r="C70" s="91"/>
      <c r="D70" s="99"/>
      <c r="E70" s="99"/>
      <c r="F70" s="191"/>
      <c r="G70" s="208"/>
      <c r="H70" s="158"/>
    </row>
    <row r="71" spans="1:8" s="60" customFormat="1">
      <c r="A71" s="128" t="s">
        <v>82</v>
      </c>
      <c r="B71" s="107" t="s">
        <v>49</v>
      </c>
      <c r="C71" s="107"/>
      <c r="D71" s="119"/>
      <c r="E71" s="120">
        <f>E72-F72</f>
        <v>-87.289700043360185</v>
      </c>
      <c r="F71" s="189"/>
      <c r="G71" s="205">
        <f>-117.5</f>
        <v>-117.5</v>
      </c>
      <c r="H71" s="155" t="s">
        <v>88</v>
      </c>
    </row>
    <row r="72" spans="1:8" s="60" customFormat="1">
      <c r="A72" s="129" t="s">
        <v>83</v>
      </c>
      <c r="B72" s="107" t="s">
        <v>49</v>
      </c>
      <c r="C72" s="107"/>
      <c r="D72" s="119"/>
      <c r="E72" s="119">
        <f>E61</f>
        <v>-85.589700043360182</v>
      </c>
      <c r="F72" s="193">
        <f>F36</f>
        <v>1.7</v>
      </c>
      <c r="G72" s="206"/>
      <c r="H72" s="158"/>
    </row>
    <row r="73" spans="1:8" s="60" customFormat="1">
      <c r="A73" s="128" t="s">
        <v>84</v>
      </c>
      <c r="B73" s="107" t="s">
        <v>49</v>
      </c>
      <c r="C73" s="107"/>
      <c r="D73" s="119"/>
      <c r="E73" s="119">
        <f>E72+F72</f>
        <v>-83.889700043360179</v>
      </c>
      <c r="F73" s="189"/>
      <c r="G73" s="207"/>
      <c r="H73" s="158"/>
    </row>
    <row r="74" spans="1:8" s="60" customFormat="1">
      <c r="A74" s="93"/>
      <c r="B74" s="121"/>
      <c r="C74" s="121"/>
      <c r="D74" s="2"/>
      <c r="E74" s="2"/>
      <c r="F74" s="209"/>
      <c r="G74" s="208"/>
      <c r="H74" s="158"/>
    </row>
    <row r="75" spans="1:8" s="60" customFormat="1">
      <c r="A75" s="128" t="s">
        <v>74</v>
      </c>
      <c r="B75" s="159" t="s">
        <v>54</v>
      </c>
      <c r="C75" s="107"/>
      <c r="D75" s="120">
        <f>D76-F76</f>
        <v>-53.042010316764554</v>
      </c>
      <c r="E75" s="96"/>
      <c r="F75" s="210"/>
      <c r="G75" s="205">
        <f>-117.5+10*LOG10(D6*12)</f>
        <v>-86.455128886876054</v>
      </c>
      <c r="H75" s="155" t="s">
        <v>87</v>
      </c>
    </row>
    <row r="76" spans="1:8" s="60" customFormat="1">
      <c r="A76" s="129" t="s">
        <v>75</v>
      </c>
      <c r="B76" s="159" t="s">
        <v>54</v>
      </c>
      <c r="C76" s="107"/>
      <c r="D76" s="119">
        <f t="shared" ref="D76" si="5">D62</f>
        <v>-51.534528973596423</v>
      </c>
      <c r="E76" s="96"/>
      <c r="F76" s="193">
        <f>F40</f>
        <v>1.5074813431681335</v>
      </c>
      <c r="G76" s="206"/>
      <c r="H76" s="158"/>
    </row>
    <row r="77" spans="1:8" s="60" customFormat="1">
      <c r="A77" s="128" t="s">
        <v>76</v>
      </c>
      <c r="B77" s="159" t="s">
        <v>54</v>
      </c>
      <c r="C77" s="107"/>
      <c r="D77" s="120">
        <f>D76+F76</f>
        <v>-50.027047630428292</v>
      </c>
      <c r="E77" s="96"/>
      <c r="F77" s="210"/>
      <c r="G77" s="205">
        <v>-50</v>
      </c>
      <c r="H77" s="155" t="s">
        <v>87</v>
      </c>
    </row>
    <row r="78" spans="1:8" s="60" customFormat="1">
      <c r="A78" s="93"/>
      <c r="B78" s="91"/>
      <c r="C78" s="91"/>
      <c r="D78" s="93"/>
      <c r="E78" s="99"/>
      <c r="F78" s="211"/>
      <c r="G78" s="123"/>
      <c r="H78" s="122"/>
    </row>
    <row r="79" spans="1:8" ht="13.5" thickBot="1">
      <c r="A79" s="34" t="s">
        <v>24</v>
      </c>
      <c r="B79" s="54"/>
      <c r="C79" s="54"/>
      <c r="D79" s="34"/>
      <c r="E79" s="52"/>
      <c r="F79" s="212"/>
      <c r="G79" s="53"/>
      <c r="H79" s="25" t="s">
        <v>25</v>
      </c>
    </row>
    <row r="88" spans="8:8">
      <c r="H88" s="20" t="s">
        <v>38</v>
      </c>
    </row>
  </sheetData>
  <conditionalFormatting sqref="H79">
    <cfRule type="cellIs" dxfId="4" priority="4" stopIfTrue="1" operator="equal">
      <formula>"Yes"</formula>
    </cfRule>
    <cfRule type="cellIs" dxfId="3" priority="5" stopIfTrue="1" operator="notEqual">
      <formula>"Yes"</formula>
    </cfRule>
  </conditionalFormatting>
  <conditionalFormatting sqref="D77">
    <cfRule type="cellIs" dxfId="2" priority="3" stopIfTrue="1" operator="greaterThan">
      <formula>$G$77</formula>
    </cfRule>
  </conditionalFormatting>
  <conditionalFormatting sqref="E67">
    <cfRule type="cellIs" dxfId="1" priority="2" operator="lessThan">
      <formula>$G$67</formula>
    </cfRule>
  </conditionalFormatting>
  <conditionalFormatting sqref="E71">
    <cfRule type="cellIs" dxfId="0" priority="1" operator="lessThan">
      <formula>$G$71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4.5.7.1-1</vt:lpstr>
      <vt:lpstr>4.5.7.1-3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2020-10-29T09:21:03Z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